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5315" windowHeight="84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63" i="1" l="1"/>
  <c r="G54" i="1"/>
  <c r="G40" i="1"/>
  <c r="G28" i="1"/>
  <c r="H86" i="1" l="1"/>
  <c r="H87" i="1"/>
  <c r="H88" i="1"/>
  <c r="H89" i="1"/>
  <c r="H90" i="1"/>
  <c r="H85" i="1"/>
  <c r="H94" i="1" l="1"/>
  <c r="H93" i="1"/>
  <c r="G84" i="1" l="1"/>
  <c r="F84" i="1"/>
  <c r="G91" i="1"/>
  <c r="F91" i="1"/>
  <c r="H77" i="1" l="1"/>
  <c r="H75" i="1"/>
  <c r="H71" i="1"/>
  <c r="H59" i="1"/>
  <c r="H60" i="1"/>
  <c r="H65" i="1"/>
  <c r="H53" i="1"/>
  <c r="H55" i="1"/>
  <c r="H52" i="1"/>
  <c r="H50" i="1"/>
  <c r="H44" i="1"/>
  <c r="H46" i="1"/>
  <c r="H43" i="1"/>
  <c r="H35" i="1"/>
  <c r="H38" i="1"/>
  <c r="H33" i="1"/>
  <c r="H27" i="1"/>
  <c r="H30" i="1"/>
  <c r="H25" i="1"/>
  <c r="H26" i="1"/>
  <c r="H24" i="1"/>
  <c r="H22" i="1"/>
  <c r="H21" i="1"/>
  <c r="H20" i="1"/>
  <c r="H19" i="1"/>
  <c r="H66" i="1"/>
  <c r="H67" i="1"/>
  <c r="H69" i="1"/>
  <c r="H70" i="1"/>
  <c r="H74" i="1"/>
  <c r="G56" i="1"/>
  <c r="G36" i="1"/>
  <c r="F23" i="1"/>
  <c r="F18" i="1"/>
  <c r="G16" i="1" l="1"/>
  <c r="H23" i="1"/>
  <c r="H18" i="1"/>
  <c r="G48" i="1"/>
  <c r="G95" i="1"/>
  <c r="F95" i="1"/>
  <c r="H148" i="1" l="1"/>
  <c r="H149" i="1"/>
  <c r="H150" i="1"/>
  <c r="H153" i="1"/>
  <c r="H145" i="1"/>
  <c r="H141" i="1"/>
  <c r="H137" i="1"/>
  <c r="H135" i="1"/>
  <c r="H131" i="1"/>
  <c r="H127" i="1"/>
  <c r="H121" i="1"/>
  <c r="H116" i="1"/>
  <c r="H113" i="1"/>
  <c r="H108" i="1"/>
  <c r="H107" i="1"/>
  <c r="H102" i="1"/>
  <c r="H97" i="1"/>
  <c r="H96" i="1"/>
  <c r="H82" i="1"/>
  <c r="H83" i="1"/>
  <c r="H92" i="1"/>
  <c r="F17" i="1" l="1"/>
  <c r="F29" i="1"/>
  <c r="H29" i="1" s="1"/>
  <c r="F32" i="1"/>
  <c r="H32" i="1" s="1"/>
  <c r="F37" i="1"/>
  <c r="H37" i="1" s="1"/>
  <c r="F42" i="1"/>
  <c r="H42" i="1" s="1"/>
  <c r="F45" i="1"/>
  <c r="H45" i="1" s="1"/>
  <c r="F49" i="1"/>
  <c r="H49" i="1" s="1"/>
  <c r="F54" i="1"/>
  <c r="H54" i="1" s="1"/>
  <c r="F58" i="1"/>
  <c r="H58" i="1" s="1"/>
  <c r="F64" i="1"/>
  <c r="H64" i="1" s="1"/>
  <c r="F76" i="1"/>
  <c r="H76" i="1" s="1"/>
  <c r="F81" i="1"/>
  <c r="F147" i="1"/>
  <c r="F146" i="1" s="1"/>
  <c r="G147" i="1"/>
  <c r="H17" i="1" l="1"/>
  <c r="F36" i="1"/>
  <c r="H36" i="1" s="1"/>
  <c r="F48" i="1"/>
  <c r="H48" i="1" s="1"/>
  <c r="F57" i="1"/>
  <c r="H57" i="1" s="1"/>
  <c r="H84" i="1"/>
  <c r="H91" i="1"/>
  <c r="F63" i="1"/>
  <c r="H63" i="1" s="1"/>
  <c r="F41" i="1"/>
  <c r="H41" i="1" s="1"/>
  <c r="F80" i="1"/>
  <c r="G146" i="1"/>
  <c r="H146" i="1" s="1"/>
  <c r="H147" i="1"/>
  <c r="H95" i="1"/>
  <c r="G81" i="1"/>
  <c r="F28" i="1"/>
  <c r="H28" i="1" s="1"/>
  <c r="F56" i="1" l="1"/>
  <c r="H56" i="1" s="1"/>
  <c r="F40" i="1"/>
  <c r="H40" i="1" s="1"/>
  <c r="G80" i="1"/>
  <c r="H81" i="1"/>
  <c r="F16" i="1" l="1"/>
  <c r="H16" i="1" s="1"/>
  <c r="F154" i="1"/>
  <c r="F157" i="1" s="1"/>
  <c r="G154" i="1"/>
  <c r="H80" i="1"/>
  <c r="H154" i="1" l="1"/>
  <c r="G157" i="1"/>
</calcChain>
</file>

<file path=xl/sharedStrings.xml><?xml version="1.0" encoding="utf-8"?>
<sst xmlns="http://schemas.openxmlformats.org/spreadsheetml/2006/main" count="209" uniqueCount="194">
  <si>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</si>
  <si>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</si>
  <si>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</si>
  <si>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</si>
  <si>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</si>
  <si>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</si>
  <si>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</si>
  <si>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</si>
  <si>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</si>
  <si>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</si>
  <si>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</si>
  <si>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</si>
  <si>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</si>
  <si>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</si>
  <si>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</si>
  <si>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</si>
  <si>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</si>
  <si>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</si>
  <si>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</si>
  <si>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</si>
  <si>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</si>
  <si>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</si>
  <si>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</si>
  <si>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</si>
  <si>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</si>
  <si>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</si>
  <si>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</si>
  <si>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</si>
  <si>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</si>
  <si>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</si>
  <si>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</si>
  <si>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</si>
  <si>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</si>
  <si>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</si>
  <si>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</si>
  <si>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</si>
  <si>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</si>
  <si>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</si>
  <si>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</si>
  <si>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</si>
  <si>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</si>
  <si>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</si>
  <si>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</si>
  <si>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</si>
  <si>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</si>
  <si>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</si>
  <si>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</si>
  <si>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</si>
  <si>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</si>
  <si>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</si>
  <si>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</si>
  <si>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</si>
  <si>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</si>
  <si>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</si>
  <si>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</si>
  <si>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</si>
  <si>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</si>
  <si>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</si>
  <si>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</si>
  <si>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</si>
  <si>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</si>
  <si>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</si>
  <si>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</si>
  <si>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</si>
  <si>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</si>
  <si>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</si>
  <si>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</si>
  <si>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</si>
  <si>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</si>
  <si>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</si>
  <si>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</si>
  <si>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</si>
  <si>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</si>
  <si>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</si>
  <si>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</si>
  <si>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</si>
  <si>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</si>
  <si>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</si>
  <si>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</si>
  <si>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</si>
  <si>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</si>
  <si>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</si>
  <si>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</si>
  <si>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</si>
  <si>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</si>
  <si>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</si>
  <si>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</si>
  <si>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</si>
  <si>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</si>
  <si>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</si>
  <si>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</si>
  <si>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</si>
  <si>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</si>
  <si>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</si>
  <si>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</si>
  <si>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</si>
  <si>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</si>
  <si>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</si>
  <si>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</si>
  <si>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</si>
  <si>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</si>
  <si>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</si>
  <si>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</si>
  <si>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</si>
  <si>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</si>
  <si>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</si>
  <si>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</si>
  <si>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</si>
  <si>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</si>
  <si>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</si>
  <si>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</si>
  <si>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</si>
  <si>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</si>
  <si>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</si>
  <si>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</si>
  <si>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</si>
  <si>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</si>
  <si>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</si>
  <si>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</si>
  <si>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</si>
  <si>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</si>
  <si>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</si>
  <si>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</si>
  <si>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</si>
  <si>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</si>
  <si>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</si>
  <si>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</si>
  <si>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</si>
  <si>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</si>
  <si>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</si>
  <si>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</si>
  <si>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</si>
  <si>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</si>
  <si>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</si>
  <si>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</si>
  <si>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</si>
  <si>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</si>
  <si>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</si>
  <si>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</si>
  <si>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</si>
  <si>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</si>
  <si>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</si>
  <si>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</si>
  <si>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</si>
  <si>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</si>
  <si>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</si>
  <si>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</si>
  <si>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</si>
  <si>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</si>
  <si>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Прогнозные данные  на 2018 год</t>
  </si>
  <si>
    <t>Процент исполнения к прогнозным данным</t>
  </si>
  <si>
    <t>(рублей)</t>
  </si>
  <si>
    <t>00010502020020000110</t>
  </si>
  <si>
    <t>Единый налог на вмененный доход для отдельных видов деятельности (за налоговые периоды, истекшие до т1 января 2011 года)</t>
  </si>
  <si>
    <t>00010503020010000110</t>
  </si>
  <si>
    <t>Единый сельскохозяйственный налог (за налоговые периоды, истекшие до 1 января 2011 года)</t>
  </si>
  <si>
    <t>00010807000010000110</t>
  </si>
  <si>
    <t>Государственная пошлина за государственную регистрацию, а также за срвершение прочих юридически значимых действий</t>
  </si>
  <si>
    <t>00011105013050000120</t>
  </si>
  <si>
    <t>00011406013050000430</t>
  </si>
  <si>
    <t>00011608000010000140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</si>
  <si>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 и спиртосодержащей продукции</t>
  </si>
  <si>
    <t>00011632000000000140</t>
  </si>
  <si>
    <t>Денежные взыскания, налагаемые в возмещение ущерба, причиненного в результате незаконного или нецелевого испоьзования бюджетных средств (в части бюджетов муниципальных районов)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</si>
  <si>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Почепского района №   от        2018 года                                                                                                                      "Об утверждении отчета об исполнении бюджета муниципального                                                                                                                 образования "Почепский  район" за 1  полугодие  2018 года"</t>
  </si>
  <si>
    <t xml:space="preserve">  ДОХОДЫ  БЮДЖЕТА МУНИЦИПАЛЬНОГО ОБРАЗОВАНИЯ "ПОЧЕПСКИЙ  РАЙОН" ЗА 1 ПОЛУГОДИЕ 2018 ГОДА</t>
  </si>
  <si>
    <t>Кассовое исполнение за 1 полугодие 2018 года</t>
  </si>
  <si>
    <t>00020202077050000151</t>
  </si>
  <si>
    <t>Субсидии на софинансирование капитальных вложений в объекты муниципальной собственности (водопроводные сети ул Калинина Краснорогской сельской администрации)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</si>
  <si>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</si>
  <si>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000202020080050000151</t>
  </si>
  <si>
    <t>Субсидии бюджетам на обеспечение жильем молодых семей</t>
  </si>
  <si>
    <t>00020225519050000151</t>
  </si>
  <si>
    <t>Субсидии на поддержку отрасли культура</t>
  </si>
  <si>
    <t>00020225467050000151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</si>
  <si>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</si>
  <si>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00020202215050000151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</si>
  <si>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</si>
  <si>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</si>
  <si>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</si>
  <si>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</si>
  <si>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</si>
  <si>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</si>
  <si>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</si>
  <si>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Платежи от государственных и муниципальных унитарных предприятий</t>
  </si>
  <si>
    <t>00011107000000000120</t>
  </si>
  <si>
    <t>00011500000000000000</t>
  </si>
  <si>
    <t>АДМИНИСТРАТИВНЫЕ ПЛАТЕЖИ И СБОРЫ</t>
  </si>
  <si>
    <t>00011502050050000140</t>
  </si>
  <si>
    <t>Платежи, взимаемые органами местного самоуправления муниципальных районов за выполнение определенных функций</t>
  </si>
  <si>
    <t>00011700000000000000</t>
  </si>
  <si>
    <t>ПРОЧИЕ НЕНАЛОГОВЫЕ ДОХОДЫ</t>
  </si>
  <si>
    <t>Невыясненные поступления, зачисляемые в бюджеты муниципальных районов</t>
  </si>
  <si>
    <t>00011701050050000180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</si>
</sst>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0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2" fillId="2" borderId="1" xfId="1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4" fontId="2" fillId="0" borderId="1" xfId="1" applyNumberFormat="1" applyFont="1" applyBorder="1" applyAlignment="1">
      <alignment wrapText="1"/>
    </xf>
    <xf numFmtId="4" fontId="3" fillId="0" borderId="1" xfId="1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0" borderId="1" xfId="1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0" fontId="3" fillId="0" borderId="10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Border="1" applyAlignment="1">
      <alignment horizontal="right" wrapText="1"/>
    </xf>
    <xf numFmtId="164" fontId="3" fillId="0" borderId="1" xfId="1" applyNumberFormat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164" fontId="3" fillId="0" borderId="2" xfId="0" applyNumberFormat="1" applyFont="1" applyBorder="1" applyAlignment="1">
      <alignment wrapText="1"/>
    </xf>
    <xf numFmtId="164" fontId="3" fillId="0" borderId="3" xfId="0" applyNumberFormat="1" applyFont="1" applyBorder="1" applyAlignment="1">
      <alignment wrapText="1"/>
    </xf>
    <xf numFmtId="4" fontId="3" fillId="0" borderId="2" xfId="0" applyNumberFormat="1" applyFont="1" applyFill="1" applyBorder="1" applyAlignment="1">
      <alignment wrapText="1"/>
    </xf>
    <xf numFmtId="4" fontId="3" fillId="0" borderId="3" xfId="0" applyNumberFormat="1" applyFont="1" applyFill="1" applyBorder="1" applyAlignment="1">
      <alignment wrapText="1"/>
    </xf>
    <xf numFmtId="4" fontId="3" fillId="0" borderId="2" xfId="0" applyNumberFormat="1" applyFont="1" applyBorder="1" applyAlignment="1">
      <alignment wrapText="1"/>
    </xf>
    <xf numFmtId="4" fontId="3" fillId="0" borderId="3" xfId="0" applyNumberFormat="1" applyFont="1" applyBorder="1" applyAlignment="1">
      <alignment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6" xfId="0" applyNumberFormat="1" applyFont="1" applyBorder="1" applyAlignment="1">
      <alignment wrapText="1"/>
    </xf>
    <xf numFmtId="4" fontId="3" fillId="0" borderId="6" xfId="0" applyNumberFormat="1" applyFont="1" applyFill="1" applyBorder="1" applyAlignment="1">
      <alignment wrapText="1"/>
    </xf>
    <xf numFmtId="4" fontId="3" fillId="0" borderId="6" xfId="0" applyNumberFormat="1" applyFont="1" applyBorder="1" applyAlignment="1">
      <alignment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164" fontId="3" fillId="2" borderId="2" xfId="1" applyNumberFormat="1" applyFont="1" applyFill="1" applyBorder="1" applyAlignment="1">
      <alignment wrapText="1"/>
    </xf>
    <xf numFmtId="164" fontId="3" fillId="2" borderId="6" xfId="1" applyNumberFormat="1" applyFont="1" applyFill="1" applyBorder="1" applyAlignment="1">
      <alignment wrapText="1"/>
    </xf>
    <xf numFmtId="164" fontId="3" fillId="2" borderId="3" xfId="1" applyNumberFormat="1" applyFont="1" applyFill="1" applyBorder="1" applyAlignment="1">
      <alignment wrapText="1"/>
    </xf>
    <xf numFmtId="4" fontId="3" fillId="0" borderId="2" xfId="0" applyNumberFormat="1" applyFont="1" applyFill="1" applyBorder="1" applyAlignment="1"/>
    <xf numFmtId="4" fontId="3" fillId="0" borderId="3" xfId="0" applyNumberFormat="1" applyFont="1" applyFill="1" applyBorder="1" applyAlignment="1"/>
    <xf numFmtId="164" fontId="3" fillId="0" borderId="2" xfId="0" applyNumberFormat="1" applyFont="1" applyFill="1" applyBorder="1" applyAlignment="1">
      <alignment horizontal="right" wrapText="1"/>
    </xf>
    <xf numFmtId="164" fontId="3" fillId="0" borderId="3" xfId="0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64" fontId="3" fillId="0" borderId="2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7"/>
  <sheetViews>
    <sheetView tabSelected="1" topLeftCell="D1" zoomScaleNormal="100" workbookViewId="0">
      <selection activeCell="G17" sqref="G17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</cols>
  <sheetData>
    <row r="1" spans="4:8" ht="14.25" customHeight="1" x14ac:dyDescent="0.25">
      <c r="E1" s="72"/>
      <c r="F1" s="72"/>
      <c r="G1" s="72"/>
      <c r="H1" s="72"/>
    </row>
    <row r="2" spans="4:8" hidden="1" x14ac:dyDescent="0.25"/>
    <row r="3" spans="4:8" hidden="1" x14ac:dyDescent="0.25">
      <c r="E3" s="17"/>
      <c r="F3" s="24"/>
      <c r="G3" s="40"/>
      <c r="H3" s="40"/>
    </row>
    <row r="4" spans="4:8" hidden="1" x14ac:dyDescent="0.25">
      <c r="E4" s="18"/>
      <c r="F4" s="25"/>
      <c r="G4" s="41"/>
      <c r="H4" s="41"/>
    </row>
    <row r="5" spans="4:8" hidden="1" x14ac:dyDescent="0.25">
      <c r="E5" s="19"/>
      <c r="F5" s="19"/>
      <c r="G5" s="19"/>
      <c r="H5" s="19"/>
    </row>
    <row r="6" spans="4:8" hidden="1" x14ac:dyDescent="0.25">
      <c r="E6" s="17"/>
      <c r="F6" s="24"/>
      <c r="G6" s="40"/>
      <c r="H6" s="40"/>
    </row>
    <row r="7" spans="4:8" hidden="1" x14ac:dyDescent="0.25">
      <c r="E7" s="17"/>
      <c r="F7" s="24"/>
      <c r="G7" s="40"/>
      <c r="H7" s="40"/>
    </row>
    <row r="8" spans="4:8" x14ac:dyDescent="0.25">
      <c r="E8" s="71"/>
      <c r="F8" s="71"/>
      <c r="G8" s="71"/>
      <c r="H8" s="71"/>
    </row>
    <row r="9" spans="4:8" ht="100.5" customHeight="1" x14ac:dyDescent="0.25">
      <c r="E9" s="94" t="s">
        <v>164</v>
      </c>
      <c r="F9" s="94"/>
      <c r="G9" s="94"/>
      <c r="H9" s="94"/>
    </row>
    <row r="10" spans="4:8" hidden="1" x14ac:dyDescent="0.25">
      <c r="E10" s="95"/>
      <c r="F10" s="95"/>
      <c r="G10" s="95"/>
      <c r="H10" s="95"/>
    </row>
    <row r="11" spans="4:8" hidden="1" x14ac:dyDescent="0.25">
      <c r="E11" s="95"/>
      <c r="F11" s="95"/>
      <c r="G11" s="95"/>
      <c r="H11" s="95"/>
    </row>
    <row r="12" spans="4:8" x14ac:dyDescent="0.25">
      <c r="E12" s="95"/>
      <c r="F12" s="95"/>
      <c r="G12" s="95"/>
      <c r="H12" s="95"/>
    </row>
    <row r="13" spans="4:8" ht="15.75" x14ac:dyDescent="0.25">
      <c r="D13" s="86" t="s">
        <v>165</v>
      </c>
      <c r="E13" s="86"/>
      <c r="F13" s="86"/>
      <c r="G13" s="86"/>
      <c r="H13" s="86"/>
    </row>
    <row r="14" spans="4:8" x14ac:dyDescent="0.25">
      <c r="H14" t="s">
        <v>151</v>
      </c>
    </row>
    <row r="15" spans="4:8" ht="57" x14ac:dyDescent="0.25">
      <c r="D15" s="1" t="s">
        <v>0</v>
      </c>
      <c r="E15" s="1" t="s">
        <v>1</v>
      </c>
      <c r="F15" s="1" t="s">
        <v>149</v>
      </c>
      <c r="G15" s="1" t="s">
        <v>166</v>
      </c>
      <c r="H15" s="1" t="s">
        <v>150</v>
      </c>
    </row>
    <row r="16" spans="4:8" x14ac:dyDescent="0.25">
      <c r="D16" s="8" t="s">
        <v>81</v>
      </c>
      <c r="E16" s="2" t="s">
        <v>2</v>
      </c>
      <c r="F16" s="46">
        <f>F17+F23++F28+F36+F40+F48+F54+F56+F63</f>
        <v>128364897</v>
      </c>
      <c r="G16" s="46">
        <f>G17+G23+G28+G36+G40+G48+G54+G56+G61+G63+G78</f>
        <v>69427069.289999992</v>
      </c>
      <c r="H16" s="53">
        <f>G16/F16*100</f>
        <v>54.085712615030566</v>
      </c>
    </row>
    <row r="17" spans="4:8" x14ac:dyDescent="0.25">
      <c r="D17" s="9" t="s">
        <v>80</v>
      </c>
      <c r="E17" s="3" t="s">
        <v>3</v>
      </c>
      <c r="F17" s="47">
        <f>F18</f>
        <v>92992000</v>
      </c>
      <c r="G17" s="50">
        <v>51124871.640000001</v>
      </c>
      <c r="H17" s="63">
        <f t="shared" ref="H17:H49" si="0">G17/F17*100</f>
        <v>54.977709523399866</v>
      </c>
    </row>
    <row r="18" spans="4:8" ht="15.75" thickBot="1" x14ac:dyDescent="0.3">
      <c r="D18" s="5" t="s">
        <v>49</v>
      </c>
      <c r="E18" s="3" t="s">
        <v>4</v>
      </c>
      <c r="F18" s="47">
        <f>F19+F20+F21+F22</f>
        <v>92992000</v>
      </c>
      <c r="G18" s="47">
        <v>51124871.640000001</v>
      </c>
      <c r="H18" s="63">
        <f t="shared" si="0"/>
        <v>54.977709523399866</v>
      </c>
    </row>
    <row r="19" spans="4:8" ht="75.75" thickBot="1" x14ac:dyDescent="0.3">
      <c r="D19" s="6" t="s">
        <v>50</v>
      </c>
      <c r="E19" s="26" t="s">
        <v>5</v>
      </c>
      <c r="F19" s="47">
        <v>91670000</v>
      </c>
      <c r="G19" s="50">
        <v>50484100.170000002</v>
      </c>
      <c r="H19" s="63">
        <f t="shared" si="0"/>
        <v>55.071561219592013</v>
      </c>
    </row>
    <row r="20" spans="4:8" ht="105.75" thickBot="1" x14ac:dyDescent="0.3">
      <c r="D20" s="7" t="s">
        <v>51</v>
      </c>
      <c r="E20" s="26" t="s">
        <v>6</v>
      </c>
      <c r="F20" s="47">
        <v>637000</v>
      </c>
      <c r="G20" s="50">
        <v>173986.63</v>
      </c>
      <c r="H20" s="63">
        <f t="shared" si="0"/>
        <v>27.313442700156987</v>
      </c>
    </row>
    <row r="21" spans="4:8" ht="45.75" thickBot="1" x14ac:dyDescent="0.3">
      <c r="D21" s="7" t="s">
        <v>52</v>
      </c>
      <c r="E21" s="26" t="s">
        <v>7</v>
      </c>
      <c r="F21" s="47">
        <v>390000</v>
      </c>
      <c r="G21" s="50">
        <v>267716</v>
      </c>
      <c r="H21" s="63">
        <f t="shared" si="0"/>
        <v>68.645128205128202</v>
      </c>
    </row>
    <row r="22" spans="4:8" ht="90" x14ac:dyDescent="0.25">
      <c r="D22" s="11" t="s">
        <v>53</v>
      </c>
      <c r="E22" s="27" t="s">
        <v>8</v>
      </c>
      <c r="F22" s="47">
        <v>295000</v>
      </c>
      <c r="G22" s="50">
        <v>199068.84</v>
      </c>
      <c r="H22" s="63">
        <f t="shared" si="0"/>
        <v>67.480962711864407</v>
      </c>
    </row>
    <row r="23" spans="4:8" ht="45.75" thickBot="1" x14ac:dyDescent="0.3">
      <c r="D23" s="12" t="s">
        <v>94</v>
      </c>
      <c r="E23" s="13" t="s">
        <v>89</v>
      </c>
      <c r="F23" s="47">
        <f>F24+F25+F26+F27</f>
        <v>3743000</v>
      </c>
      <c r="G23" s="47">
        <v>1785411.84</v>
      </c>
      <c r="H23" s="63">
        <f t="shared" si="0"/>
        <v>47.700022441891534</v>
      </c>
    </row>
    <row r="24" spans="4:8" ht="75.75" thickBot="1" x14ac:dyDescent="0.3">
      <c r="D24" s="12" t="s">
        <v>95</v>
      </c>
      <c r="E24" s="28" t="s">
        <v>90</v>
      </c>
      <c r="F24" s="47">
        <v>1544000</v>
      </c>
      <c r="G24" s="50">
        <v>773759.62</v>
      </c>
      <c r="H24" s="63">
        <f t="shared" si="0"/>
        <v>50.113965025906737</v>
      </c>
    </row>
    <row r="25" spans="4:8" ht="90.75" thickBot="1" x14ac:dyDescent="0.3">
      <c r="D25" s="12" t="s">
        <v>96</v>
      </c>
      <c r="E25" s="28" t="s">
        <v>91</v>
      </c>
      <c r="F25" s="47">
        <v>14000</v>
      </c>
      <c r="G25" s="50">
        <v>5865.74</v>
      </c>
      <c r="H25" s="63">
        <f t="shared" si="0"/>
        <v>41.898142857142858</v>
      </c>
    </row>
    <row r="26" spans="4:8" ht="75.75" thickBot="1" x14ac:dyDescent="0.3">
      <c r="D26" s="12" t="s">
        <v>97</v>
      </c>
      <c r="E26" s="28" t="s">
        <v>92</v>
      </c>
      <c r="F26" s="47">
        <v>2408000</v>
      </c>
      <c r="G26" s="50">
        <v>1166550.78</v>
      </c>
      <c r="H26" s="63">
        <f t="shared" si="0"/>
        <v>48.444799833887039</v>
      </c>
    </row>
    <row r="27" spans="4:8" ht="75.75" thickBot="1" x14ac:dyDescent="0.3">
      <c r="D27" s="12" t="s">
        <v>98</v>
      </c>
      <c r="E27" s="28" t="s">
        <v>93</v>
      </c>
      <c r="F27" s="47">
        <v>-223000</v>
      </c>
      <c r="G27" s="50">
        <v>-160764.29999999999</v>
      </c>
      <c r="H27" s="63">
        <f t="shared" si="0"/>
        <v>72.091614349775782</v>
      </c>
    </row>
    <row r="28" spans="4:8" x14ac:dyDescent="0.25">
      <c r="D28" s="10" t="s">
        <v>82</v>
      </c>
      <c r="E28" s="26" t="s">
        <v>9</v>
      </c>
      <c r="F28" s="47">
        <f>F29+F32+F35</f>
        <v>16579897</v>
      </c>
      <c r="G28" s="50">
        <f>G29+G32+G35</f>
        <v>7959830.3399999989</v>
      </c>
      <c r="H28" s="63">
        <f t="shared" si="0"/>
        <v>48.008925145916159</v>
      </c>
    </row>
    <row r="29" spans="4:8" ht="30" x14ac:dyDescent="0.25">
      <c r="D29" s="5" t="s">
        <v>54</v>
      </c>
      <c r="E29" s="26" t="s">
        <v>10</v>
      </c>
      <c r="F29" s="47">
        <f>F30</f>
        <v>15393897</v>
      </c>
      <c r="G29" s="50">
        <v>6936097.9299999997</v>
      </c>
      <c r="H29" s="63">
        <f t="shared" si="0"/>
        <v>45.05745315822238</v>
      </c>
    </row>
    <row r="30" spans="4:8" ht="30" x14ac:dyDescent="0.25">
      <c r="D30" s="5" t="s">
        <v>55</v>
      </c>
      <c r="E30" s="26" t="s">
        <v>10</v>
      </c>
      <c r="F30" s="47">
        <v>15393897</v>
      </c>
      <c r="G30" s="50">
        <v>6936097.9299999997</v>
      </c>
      <c r="H30" s="63">
        <f t="shared" si="0"/>
        <v>45.05745315822238</v>
      </c>
    </row>
    <row r="31" spans="4:8" ht="45" x14ac:dyDescent="0.25">
      <c r="D31" s="45" t="s">
        <v>152</v>
      </c>
      <c r="E31" s="42" t="s">
        <v>153</v>
      </c>
      <c r="F31" s="47"/>
      <c r="G31" s="50"/>
      <c r="H31" s="63"/>
    </row>
    <row r="32" spans="4:8" x14ac:dyDescent="0.25">
      <c r="D32" s="5" t="s">
        <v>56</v>
      </c>
      <c r="E32" s="26" t="s">
        <v>11</v>
      </c>
      <c r="F32" s="47">
        <f>F33</f>
        <v>617000</v>
      </c>
      <c r="G32" s="50">
        <v>537192.43999999994</v>
      </c>
      <c r="H32" s="63">
        <f t="shared" si="0"/>
        <v>87.065225283630468</v>
      </c>
    </row>
    <row r="33" spans="4:8" x14ac:dyDescent="0.25">
      <c r="D33" s="5" t="s">
        <v>57</v>
      </c>
      <c r="E33" s="26" t="s">
        <v>11</v>
      </c>
      <c r="F33" s="47">
        <v>617000</v>
      </c>
      <c r="G33" s="50">
        <v>536705.43000000005</v>
      </c>
      <c r="H33" s="63">
        <f t="shared" si="0"/>
        <v>86.986293354943285</v>
      </c>
    </row>
    <row r="34" spans="4:8" ht="30" x14ac:dyDescent="0.25">
      <c r="D34" s="45" t="s">
        <v>154</v>
      </c>
      <c r="E34" s="42" t="s">
        <v>155</v>
      </c>
      <c r="F34" s="47"/>
      <c r="G34" s="50">
        <v>487.01</v>
      </c>
      <c r="H34" s="63"/>
    </row>
    <row r="35" spans="4:8" ht="45" x14ac:dyDescent="0.25">
      <c r="D35" s="5" t="s">
        <v>58</v>
      </c>
      <c r="E35" s="26" t="s">
        <v>12</v>
      </c>
      <c r="F35" s="47">
        <v>569000</v>
      </c>
      <c r="G35" s="50">
        <v>486539.97</v>
      </c>
      <c r="H35" s="63">
        <f t="shared" si="0"/>
        <v>85.507903339191557</v>
      </c>
    </row>
    <row r="36" spans="4:8" x14ac:dyDescent="0.25">
      <c r="D36" s="10" t="s">
        <v>85</v>
      </c>
      <c r="E36" s="26" t="s">
        <v>13</v>
      </c>
      <c r="F36" s="47">
        <f>F37</f>
        <v>1485000</v>
      </c>
      <c r="G36" s="50">
        <f>G37+G39</f>
        <v>1081415.27</v>
      </c>
      <c r="H36" s="63">
        <f t="shared" si="0"/>
        <v>72.822577104377103</v>
      </c>
    </row>
    <row r="37" spans="4:8" ht="30" x14ac:dyDescent="0.25">
      <c r="D37" s="5" t="s">
        <v>59</v>
      </c>
      <c r="E37" s="26" t="s">
        <v>14</v>
      </c>
      <c r="F37" s="47">
        <f>F38</f>
        <v>1485000</v>
      </c>
      <c r="G37" s="50">
        <v>1066415.27</v>
      </c>
      <c r="H37" s="63">
        <f t="shared" si="0"/>
        <v>71.812476094276107</v>
      </c>
    </row>
    <row r="38" spans="4:8" ht="42.75" x14ac:dyDescent="0.25">
      <c r="D38" s="5" t="s">
        <v>60</v>
      </c>
      <c r="E38" s="26" t="s">
        <v>15</v>
      </c>
      <c r="F38" s="47">
        <v>1485000</v>
      </c>
      <c r="G38" s="50">
        <v>1066415.27</v>
      </c>
      <c r="H38" s="63">
        <f t="shared" si="0"/>
        <v>71.812476094276107</v>
      </c>
    </row>
    <row r="39" spans="4:8" ht="30" x14ac:dyDescent="0.25">
      <c r="D39" s="45" t="s">
        <v>156</v>
      </c>
      <c r="E39" s="42" t="s">
        <v>157</v>
      </c>
      <c r="F39" s="47"/>
      <c r="G39" s="50">
        <v>15000</v>
      </c>
      <c r="H39" s="63"/>
    </row>
    <row r="40" spans="4:8" ht="42.75" x14ac:dyDescent="0.25">
      <c r="D40" s="10" t="s">
        <v>83</v>
      </c>
      <c r="E40" s="26" t="s">
        <v>16</v>
      </c>
      <c r="F40" s="47">
        <f>F41</f>
        <v>8125000</v>
      </c>
      <c r="G40" s="50">
        <f>G41+G47</f>
        <v>2941537.31</v>
      </c>
      <c r="H40" s="63">
        <f t="shared" si="0"/>
        <v>36.203536123076923</v>
      </c>
    </row>
    <row r="41" spans="4:8" ht="87.75" x14ac:dyDescent="0.25">
      <c r="D41" s="5" t="s">
        <v>61</v>
      </c>
      <c r="E41" s="26" t="s">
        <v>17</v>
      </c>
      <c r="F41" s="47">
        <f>F42+F45</f>
        <v>8125000</v>
      </c>
      <c r="G41" s="50">
        <v>2926537.31</v>
      </c>
      <c r="H41" s="63">
        <f t="shared" si="0"/>
        <v>36.018920738461539</v>
      </c>
    </row>
    <row r="42" spans="4:8" ht="57.75" x14ac:dyDescent="0.25">
      <c r="D42" s="5" t="s">
        <v>62</v>
      </c>
      <c r="E42" s="26" t="s">
        <v>18</v>
      </c>
      <c r="F42" s="47">
        <f>F43+F44</f>
        <v>7605000</v>
      </c>
      <c r="G42" s="50">
        <v>2732887.16</v>
      </c>
      <c r="H42" s="63">
        <f t="shared" si="0"/>
        <v>35.93539986850756</v>
      </c>
    </row>
    <row r="43" spans="4:8" ht="75" x14ac:dyDescent="0.25">
      <c r="D43" s="58" t="s">
        <v>158</v>
      </c>
      <c r="E43" s="26" t="s">
        <v>100</v>
      </c>
      <c r="F43" s="47">
        <v>3765000</v>
      </c>
      <c r="G43" s="50">
        <v>1751308.78</v>
      </c>
      <c r="H43" s="63">
        <f t="shared" si="0"/>
        <v>46.515505444887118</v>
      </c>
    </row>
    <row r="44" spans="4:8" ht="75" x14ac:dyDescent="0.25">
      <c r="D44" s="16" t="s">
        <v>102</v>
      </c>
      <c r="E44" s="26" t="s">
        <v>101</v>
      </c>
      <c r="F44" s="47">
        <v>3840000</v>
      </c>
      <c r="G44" s="50">
        <v>981578.38</v>
      </c>
      <c r="H44" s="63">
        <f t="shared" si="0"/>
        <v>25.561936979166667</v>
      </c>
    </row>
    <row r="45" spans="4:8" ht="90" x14ac:dyDescent="0.25">
      <c r="D45" s="5" t="s">
        <v>63</v>
      </c>
      <c r="E45" s="26" t="s">
        <v>19</v>
      </c>
      <c r="F45" s="47">
        <f>F46</f>
        <v>520000</v>
      </c>
      <c r="G45" s="50">
        <v>193650.15</v>
      </c>
      <c r="H45" s="63">
        <f t="shared" si="0"/>
        <v>37.240413461538466</v>
      </c>
    </row>
    <row r="46" spans="4:8" ht="75" x14ac:dyDescent="0.25">
      <c r="D46" s="5" t="s">
        <v>64</v>
      </c>
      <c r="E46" s="26" t="s">
        <v>20</v>
      </c>
      <c r="F46" s="47">
        <v>520000</v>
      </c>
      <c r="G46" s="50">
        <v>193650.15</v>
      </c>
      <c r="H46" s="63">
        <f t="shared" si="0"/>
        <v>37.240413461538466</v>
      </c>
    </row>
    <row r="47" spans="4:8" ht="30" x14ac:dyDescent="0.25">
      <c r="D47" s="66" t="s">
        <v>185</v>
      </c>
      <c r="E47" s="66" t="s">
        <v>184</v>
      </c>
      <c r="F47" s="47"/>
      <c r="G47" s="50">
        <v>15000</v>
      </c>
      <c r="H47" s="63"/>
    </row>
    <row r="48" spans="4:8" ht="30" x14ac:dyDescent="0.25">
      <c r="D48" s="10" t="s">
        <v>87</v>
      </c>
      <c r="E48" s="26" t="s">
        <v>21</v>
      </c>
      <c r="F48" s="47">
        <f>F49</f>
        <v>2036000</v>
      </c>
      <c r="G48" s="50">
        <f>G49</f>
        <v>924139.04</v>
      </c>
      <c r="H48" s="63">
        <f t="shared" si="0"/>
        <v>45.389933202357561</v>
      </c>
    </row>
    <row r="49" spans="4:8" x14ac:dyDescent="0.25">
      <c r="D49" s="5" t="s">
        <v>65</v>
      </c>
      <c r="E49" s="26" t="s">
        <v>22</v>
      </c>
      <c r="F49" s="47">
        <f>F50+F52+F53</f>
        <v>2036000</v>
      </c>
      <c r="G49" s="50">
        <v>924139.04</v>
      </c>
      <c r="H49" s="63">
        <f t="shared" si="0"/>
        <v>45.389933202357561</v>
      </c>
    </row>
    <row r="50" spans="4:8" x14ac:dyDescent="0.25">
      <c r="D50" s="93" t="s">
        <v>66</v>
      </c>
      <c r="E50" s="84" t="s">
        <v>23</v>
      </c>
      <c r="F50" s="77">
        <v>264000</v>
      </c>
      <c r="G50" s="99">
        <v>8553.1200000000008</v>
      </c>
      <c r="H50" s="101">
        <f>G50/F50*100</f>
        <v>3.2398181818181819</v>
      </c>
    </row>
    <row r="51" spans="4:8" x14ac:dyDescent="0.25">
      <c r="D51" s="93"/>
      <c r="E51" s="85"/>
      <c r="F51" s="78"/>
      <c r="G51" s="100"/>
      <c r="H51" s="102"/>
    </row>
    <row r="52" spans="4:8" x14ac:dyDescent="0.25">
      <c r="D52" s="5" t="s">
        <v>67</v>
      </c>
      <c r="E52" s="26" t="s">
        <v>24</v>
      </c>
      <c r="F52" s="47">
        <v>340000</v>
      </c>
      <c r="G52" s="50">
        <v>415052.63</v>
      </c>
      <c r="H52" s="63">
        <f>G52/F52*100</f>
        <v>122.07430294117647</v>
      </c>
    </row>
    <row r="53" spans="4:8" x14ac:dyDescent="0.25">
      <c r="D53" s="5" t="s">
        <v>68</v>
      </c>
      <c r="E53" s="26" t="s">
        <v>25</v>
      </c>
      <c r="F53" s="47">
        <v>1432000</v>
      </c>
      <c r="G53" s="50">
        <v>500533.29</v>
      </c>
      <c r="H53" s="63">
        <f t="shared" ref="H53:H65" si="1">G53/F53*100</f>
        <v>34.953442039106143</v>
      </c>
    </row>
    <row r="54" spans="4:8" ht="30" x14ac:dyDescent="0.25">
      <c r="D54" s="10" t="s">
        <v>86</v>
      </c>
      <c r="E54" s="26" t="s">
        <v>26</v>
      </c>
      <c r="F54" s="47">
        <f>F55</f>
        <v>416000</v>
      </c>
      <c r="G54" s="50">
        <f>G55</f>
        <v>182874.44</v>
      </c>
      <c r="H54" s="63">
        <f t="shared" si="1"/>
        <v>43.960201923076923</v>
      </c>
    </row>
    <row r="55" spans="4:8" ht="45" x14ac:dyDescent="0.25">
      <c r="D55" s="21" t="s">
        <v>108</v>
      </c>
      <c r="E55" s="26" t="s">
        <v>109</v>
      </c>
      <c r="F55" s="47">
        <v>416000</v>
      </c>
      <c r="G55" s="50">
        <v>182874.44</v>
      </c>
      <c r="H55" s="63">
        <f t="shared" si="1"/>
        <v>43.960201923076923</v>
      </c>
    </row>
    <row r="56" spans="4:8" ht="30" x14ac:dyDescent="0.25">
      <c r="D56" s="10" t="s">
        <v>84</v>
      </c>
      <c r="E56" s="26" t="s">
        <v>27</v>
      </c>
      <c r="F56" s="47">
        <f>F57</f>
        <v>608000</v>
      </c>
      <c r="G56" s="50">
        <f>G57</f>
        <v>1143085.76</v>
      </c>
      <c r="H56" s="63">
        <f t="shared" si="1"/>
        <v>188.00752631578948</v>
      </c>
    </row>
    <row r="57" spans="4:8" ht="60" x14ac:dyDescent="0.25">
      <c r="D57" s="5" t="s">
        <v>69</v>
      </c>
      <c r="E57" s="26" t="s">
        <v>28</v>
      </c>
      <c r="F57" s="47">
        <f>F58</f>
        <v>608000</v>
      </c>
      <c r="G57" s="50">
        <v>1143085.76</v>
      </c>
      <c r="H57" s="63">
        <f t="shared" si="1"/>
        <v>188.00752631578948</v>
      </c>
    </row>
    <row r="58" spans="4:8" ht="30" x14ac:dyDescent="0.25">
      <c r="D58" s="5" t="s">
        <v>70</v>
      </c>
      <c r="E58" s="26" t="s">
        <v>29</v>
      </c>
      <c r="F58" s="47">
        <f>F59+F60</f>
        <v>608000</v>
      </c>
      <c r="G58" s="50">
        <v>1143085.76</v>
      </c>
      <c r="H58" s="63">
        <f t="shared" si="1"/>
        <v>188.00752631578948</v>
      </c>
    </row>
    <row r="59" spans="4:8" ht="45" x14ac:dyDescent="0.25">
      <c r="D59" s="60" t="s">
        <v>159</v>
      </c>
      <c r="E59" s="26" t="s">
        <v>104</v>
      </c>
      <c r="F59" s="47">
        <v>248000</v>
      </c>
      <c r="G59" s="50">
        <v>950621.29</v>
      </c>
      <c r="H59" s="63">
        <f t="shared" si="1"/>
        <v>383.31503629032261</v>
      </c>
    </row>
    <row r="60" spans="4:8" ht="45" x14ac:dyDescent="0.25">
      <c r="D60" s="16" t="s">
        <v>103</v>
      </c>
      <c r="E60" s="35" t="s">
        <v>128</v>
      </c>
      <c r="F60" s="47">
        <v>360000</v>
      </c>
      <c r="G60" s="50">
        <v>192464.47</v>
      </c>
      <c r="H60" s="63">
        <f t="shared" si="1"/>
        <v>53.462352777777781</v>
      </c>
    </row>
    <row r="61" spans="4:8" x14ac:dyDescent="0.25">
      <c r="D61" s="66" t="s">
        <v>186</v>
      </c>
      <c r="E61" s="42" t="s">
        <v>187</v>
      </c>
      <c r="F61" s="47"/>
      <c r="G61" s="50">
        <v>179625.60000000001</v>
      </c>
      <c r="H61" s="63"/>
    </row>
    <row r="62" spans="4:8" ht="30" x14ac:dyDescent="0.25">
      <c r="D62" s="66" t="s">
        <v>188</v>
      </c>
      <c r="E62" s="42" t="s">
        <v>189</v>
      </c>
      <c r="F62" s="47"/>
      <c r="G62" s="50">
        <v>179625.60000000001</v>
      </c>
      <c r="H62" s="63"/>
    </row>
    <row r="63" spans="4:8" x14ac:dyDescent="0.25">
      <c r="D63" s="5" t="s">
        <v>71</v>
      </c>
      <c r="E63" s="26" t="s">
        <v>30</v>
      </c>
      <c r="F63" s="47">
        <f>F64+F67+F69+F70+F71+F74+F75+F76</f>
        <v>2380000</v>
      </c>
      <c r="G63" s="50">
        <f>G64+G67+G68+G70+G71+G73+G75+G76</f>
        <v>2097187.23</v>
      </c>
      <c r="H63" s="63">
        <f t="shared" si="1"/>
        <v>88.117110504201676</v>
      </c>
    </row>
    <row r="64" spans="4:8" ht="30" x14ac:dyDescent="0.25">
      <c r="D64" s="5" t="s">
        <v>72</v>
      </c>
      <c r="E64" s="26" t="s">
        <v>31</v>
      </c>
      <c r="F64" s="47">
        <f>F65+F66</f>
        <v>122000</v>
      </c>
      <c r="G64" s="50">
        <v>124069.18</v>
      </c>
      <c r="H64" s="63">
        <f t="shared" si="1"/>
        <v>101.69604918032786</v>
      </c>
    </row>
    <row r="65" spans="4:8" ht="83.25" x14ac:dyDescent="0.25">
      <c r="D65" s="5" t="s">
        <v>73</v>
      </c>
      <c r="E65" s="26" t="s">
        <v>32</v>
      </c>
      <c r="F65" s="47">
        <v>120000</v>
      </c>
      <c r="G65" s="50">
        <v>121512.6</v>
      </c>
      <c r="H65" s="63">
        <f t="shared" si="1"/>
        <v>101.26049999999999</v>
      </c>
    </row>
    <row r="66" spans="4:8" ht="45" x14ac:dyDescent="0.25">
      <c r="D66" s="5" t="s">
        <v>74</v>
      </c>
      <c r="E66" s="29" t="s">
        <v>33</v>
      </c>
      <c r="F66" s="48">
        <v>2000</v>
      </c>
      <c r="G66" s="50">
        <v>2556.58</v>
      </c>
      <c r="H66" s="63">
        <f t="shared" ref="H66:H74" si="2">G66/F66</f>
        <v>1.2782899999999999</v>
      </c>
    </row>
    <row r="67" spans="4:8" ht="60" x14ac:dyDescent="0.25">
      <c r="D67" s="5" t="s">
        <v>75</v>
      </c>
      <c r="E67" s="26" t="s">
        <v>34</v>
      </c>
      <c r="F67" s="47">
        <v>40000</v>
      </c>
      <c r="G67" s="50">
        <v>20000</v>
      </c>
      <c r="H67" s="63">
        <f t="shared" si="2"/>
        <v>0.5</v>
      </c>
    </row>
    <row r="68" spans="4:8" ht="60" x14ac:dyDescent="0.25">
      <c r="D68" s="60" t="s">
        <v>160</v>
      </c>
      <c r="E68" s="42" t="s">
        <v>161</v>
      </c>
      <c r="F68" s="47"/>
      <c r="G68" s="50">
        <v>127500</v>
      </c>
      <c r="H68" s="63"/>
    </row>
    <row r="69" spans="4:8" ht="30" x14ac:dyDescent="0.25">
      <c r="D69" s="22" t="s">
        <v>111</v>
      </c>
      <c r="E69" s="26" t="s">
        <v>112</v>
      </c>
      <c r="F69" s="47">
        <v>30000</v>
      </c>
      <c r="G69" s="50"/>
      <c r="H69" s="63">
        <f t="shared" si="2"/>
        <v>0</v>
      </c>
    </row>
    <row r="70" spans="4:8" ht="30" x14ac:dyDescent="0.25">
      <c r="D70" s="5" t="s">
        <v>76</v>
      </c>
      <c r="E70" s="26" t="s">
        <v>35</v>
      </c>
      <c r="F70" s="47">
        <v>65000</v>
      </c>
      <c r="G70" s="50">
        <v>20000</v>
      </c>
      <c r="H70" s="63">
        <f t="shared" si="2"/>
        <v>0.30769230769230771</v>
      </c>
    </row>
    <row r="71" spans="4:8" x14ac:dyDescent="0.25">
      <c r="D71" s="93" t="s">
        <v>77</v>
      </c>
      <c r="E71" s="84" t="s">
        <v>36</v>
      </c>
      <c r="F71" s="77">
        <v>140000</v>
      </c>
      <c r="G71" s="75">
        <v>95340.91</v>
      </c>
      <c r="H71" s="101">
        <f>G71/F71*100</f>
        <v>68.100650000000002</v>
      </c>
    </row>
    <row r="72" spans="4:8" x14ac:dyDescent="0.25">
      <c r="D72" s="93"/>
      <c r="E72" s="85"/>
      <c r="F72" s="78"/>
      <c r="G72" s="76"/>
      <c r="H72" s="102"/>
    </row>
    <row r="73" spans="4:8" ht="60" x14ac:dyDescent="0.25">
      <c r="D73" s="60" t="s">
        <v>162</v>
      </c>
      <c r="E73" s="62" t="s">
        <v>163</v>
      </c>
      <c r="F73" s="59"/>
      <c r="G73" s="61">
        <v>161800</v>
      </c>
      <c r="H73" s="63"/>
    </row>
    <row r="74" spans="4:8" ht="60" x14ac:dyDescent="0.25">
      <c r="D74" s="22" t="s">
        <v>113</v>
      </c>
      <c r="E74" s="26" t="s">
        <v>114</v>
      </c>
      <c r="F74" s="47">
        <v>60000</v>
      </c>
      <c r="G74" s="50"/>
      <c r="H74" s="63">
        <f t="shared" si="2"/>
        <v>0</v>
      </c>
    </row>
    <row r="75" spans="4:8" ht="60" x14ac:dyDescent="0.25">
      <c r="D75" s="22" t="s">
        <v>115</v>
      </c>
      <c r="E75" s="26" t="s">
        <v>116</v>
      </c>
      <c r="F75" s="47">
        <v>50000</v>
      </c>
      <c r="G75" s="50">
        <v>132397.4</v>
      </c>
      <c r="H75" s="63">
        <f>G75/F75*100</f>
        <v>264.79480000000001</v>
      </c>
    </row>
    <row r="76" spans="4:8" ht="42.75" x14ac:dyDescent="0.25">
      <c r="D76" s="5" t="s">
        <v>78</v>
      </c>
      <c r="E76" s="26" t="s">
        <v>37</v>
      </c>
      <c r="F76" s="47">
        <f>F77</f>
        <v>1873000</v>
      </c>
      <c r="G76" s="50">
        <v>1416079.74</v>
      </c>
      <c r="H76" s="63">
        <f t="shared" ref="H76:H77" si="3">G76/F76*100</f>
        <v>75.604898024559532</v>
      </c>
    </row>
    <row r="77" spans="4:8" ht="42.75" x14ac:dyDescent="0.25">
      <c r="D77" s="5" t="s">
        <v>79</v>
      </c>
      <c r="E77" s="26" t="s">
        <v>37</v>
      </c>
      <c r="F77" s="47">
        <v>1873000</v>
      </c>
      <c r="G77" s="50"/>
      <c r="H77" s="63">
        <f t="shared" si="3"/>
        <v>0</v>
      </c>
    </row>
    <row r="78" spans="4:8" x14ac:dyDescent="0.25">
      <c r="D78" s="66" t="s">
        <v>190</v>
      </c>
      <c r="E78" s="42" t="s">
        <v>191</v>
      </c>
      <c r="F78" s="47"/>
      <c r="G78" s="50">
        <v>7090.82</v>
      </c>
      <c r="H78" s="63"/>
    </row>
    <row r="79" spans="4:8" ht="30" x14ac:dyDescent="0.25">
      <c r="D79" s="66" t="s">
        <v>193</v>
      </c>
      <c r="E79" s="66" t="s">
        <v>192</v>
      </c>
      <c r="F79" s="47"/>
      <c r="G79" s="50">
        <v>7090.82</v>
      </c>
      <c r="H79" s="63"/>
    </row>
    <row r="80" spans="4:8" x14ac:dyDescent="0.25">
      <c r="D80" s="15" t="s">
        <v>129</v>
      </c>
      <c r="E80" s="30" t="s">
        <v>38</v>
      </c>
      <c r="F80" s="49">
        <f>SUM(F81+F84+F95+F146)</f>
        <v>503243643.73000002</v>
      </c>
      <c r="G80" s="49">
        <f>SUM(G81+G84+G95+G146)</f>
        <v>220611897.75000003</v>
      </c>
      <c r="H80" s="55">
        <f>G80/F80*100</f>
        <v>43.837989907799532</v>
      </c>
    </row>
    <row r="81" spans="4:8" x14ac:dyDescent="0.25">
      <c r="D81" s="15" t="s">
        <v>130</v>
      </c>
      <c r="E81" s="30" t="s">
        <v>39</v>
      </c>
      <c r="F81" s="49">
        <f t="shared" ref="F81:G81" si="4">SUM(F82:F83)</f>
        <v>142188910</v>
      </c>
      <c r="G81" s="49">
        <f t="shared" si="4"/>
        <v>67494300</v>
      </c>
      <c r="H81" s="55">
        <f t="shared" ref="H81:H102" si="5">G81/F81*100</f>
        <v>47.468047965203475</v>
      </c>
    </row>
    <row r="82" spans="4:8" ht="30" x14ac:dyDescent="0.25">
      <c r="D82" s="39" t="s">
        <v>131</v>
      </c>
      <c r="E82" s="26" t="s">
        <v>40</v>
      </c>
      <c r="F82" s="47">
        <v>114272000</v>
      </c>
      <c r="G82" s="50">
        <v>57136000</v>
      </c>
      <c r="H82" s="56">
        <f t="shared" si="5"/>
        <v>50</v>
      </c>
    </row>
    <row r="83" spans="4:8" ht="30" x14ac:dyDescent="0.25">
      <c r="D83" s="39" t="s">
        <v>132</v>
      </c>
      <c r="E83" s="26" t="s">
        <v>41</v>
      </c>
      <c r="F83" s="47">
        <v>27916910</v>
      </c>
      <c r="G83" s="50">
        <v>10358300</v>
      </c>
      <c r="H83" s="56">
        <f t="shared" si="5"/>
        <v>37.104034794681787</v>
      </c>
    </row>
    <row r="84" spans="4:8" x14ac:dyDescent="0.25">
      <c r="D84" s="4" t="s">
        <v>133</v>
      </c>
      <c r="E84" s="31" t="s">
        <v>42</v>
      </c>
      <c r="F84" s="49">
        <f>F85+F86+F87+F88+F89+F90+F91</f>
        <v>9071071.5</v>
      </c>
      <c r="G84" s="49">
        <f>G85+G86+G87+G88+G89+G90+G91</f>
        <v>1762724.15</v>
      </c>
      <c r="H84" s="55">
        <f t="shared" si="5"/>
        <v>19.432369704064175</v>
      </c>
    </row>
    <row r="85" spans="4:8" ht="45" x14ac:dyDescent="0.25">
      <c r="D85" s="64" t="s">
        <v>167</v>
      </c>
      <c r="E85" s="36" t="s">
        <v>168</v>
      </c>
      <c r="F85" s="67">
        <v>1291873</v>
      </c>
      <c r="G85" s="67"/>
      <c r="H85" s="67">
        <f>G85/F85*100</f>
        <v>0</v>
      </c>
    </row>
    <row r="86" spans="4:8" ht="45" x14ac:dyDescent="0.25">
      <c r="D86" s="64" t="s">
        <v>167</v>
      </c>
      <c r="E86" s="36" t="s">
        <v>169</v>
      </c>
      <c r="F86" s="67">
        <v>1111500</v>
      </c>
      <c r="G86" s="67">
        <v>857030.15</v>
      </c>
      <c r="H86" s="67">
        <f t="shared" ref="H86:H90" si="6">G86/F86*100</f>
        <v>77.105726495726501</v>
      </c>
    </row>
    <row r="87" spans="4:8" x14ac:dyDescent="0.25">
      <c r="D87" s="64" t="s">
        <v>170</v>
      </c>
      <c r="E87" s="36" t="s">
        <v>171</v>
      </c>
      <c r="F87" s="67">
        <v>1420204.5</v>
      </c>
      <c r="G87" s="67"/>
      <c r="H87" s="67">
        <f t="shared" si="6"/>
        <v>0</v>
      </c>
    </row>
    <row r="88" spans="4:8" x14ac:dyDescent="0.25">
      <c r="D88" s="64" t="s">
        <v>172</v>
      </c>
      <c r="E88" s="36" t="s">
        <v>173</v>
      </c>
      <c r="F88" s="67">
        <v>173695</v>
      </c>
      <c r="G88" s="67">
        <v>173695</v>
      </c>
      <c r="H88" s="67">
        <f t="shared" si="6"/>
        <v>100</v>
      </c>
    </row>
    <row r="89" spans="4:8" ht="45" x14ac:dyDescent="0.25">
      <c r="D89" s="64" t="s">
        <v>174</v>
      </c>
      <c r="E89" s="36" t="s">
        <v>175</v>
      </c>
      <c r="F89" s="67">
        <v>1500000</v>
      </c>
      <c r="G89" s="67"/>
      <c r="H89" s="67">
        <f t="shared" si="6"/>
        <v>0</v>
      </c>
    </row>
    <row r="90" spans="4:8" ht="45" x14ac:dyDescent="0.25">
      <c r="D90" s="64" t="s">
        <v>176</v>
      </c>
      <c r="E90" s="36" t="s">
        <v>177</v>
      </c>
      <c r="F90" s="67">
        <v>2663000</v>
      </c>
      <c r="G90" s="67"/>
      <c r="H90" s="67">
        <f t="shared" si="6"/>
        <v>0</v>
      </c>
    </row>
    <row r="91" spans="4:8" ht="28.5" x14ac:dyDescent="0.25">
      <c r="D91" s="4" t="s">
        <v>134</v>
      </c>
      <c r="E91" s="31" t="s">
        <v>110</v>
      </c>
      <c r="F91" s="49">
        <f>F92+F93+F94</f>
        <v>910799</v>
      </c>
      <c r="G91" s="49">
        <f>G92+G93+G94</f>
        <v>731999</v>
      </c>
      <c r="H91" s="55">
        <f t="shared" si="5"/>
        <v>80.368884902157333</v>
      </c>
    </row>
    <row r="92" spans="4:8" ht="60" x14ac:dyDescent="0.25">
      <c r="D92" s="38" t="s">
        <v>135</v>
      </c>
      <c r="E92" s="27" t="s">
        <v>117</v>
      </c>
      <c r="F92" s="47">
        <v>748800</v>
      </c>
      <c r="G92" s="50">
        <v>675000</v>
      </c>
      <c r="H92" s="56">
        <f t="shared" si="5"/>
        <v>90.144230769230774</v>
      </c>
    </row>
    <row r="93" spans="4:8" ht="30" x14ac:dyDescent="0.25">
      <c r="D93" s="64" t="s">
        <v>178</v>
      </c>
      <c r="E93" s="36" t="s">
        <v>179</v>
      </c>
      <c r="F93" s="69">
        <v>56999</v>
      </c>
      <c r="G93" s="50">
        <v>56999</v>
      </c>
      <c r="H93" s="56">
        <f t="shared" si="5"/>
        <v>100</v>
      </c>
    </row>
    <row r="94" spans="4:8" ht="30" x14ac:dyDescent="0.25">
      <c r="D94" s="64" t="s">
        <v>178</v>
      </c>
      <c r="E94" s="36" t="s">
        <v>180</v>
      </c>
      <c r="F94" s="69">
        <v>105000</v>
      </c>
      <c r="G94" s="50"/>
      <c r="H94" s="56">
        <f t="shared" si="5"/>
        <v>0</v>
      </c>
    </row>
    <row r="95" spans="4:8" x14ac:dyDescent="0.25">
      <c r="D95" s="15" t="s">
        <v>136</v>
      </c>
      <c r="E95" s="30" t="s">
        <v>43</v>
      </c>
      <c r="F95" s="49">
        <f>F96+F97+F102+F107+F108+F113+F116+F121+F127+F131+F135+F137+F141+F145</f>
        <v>312427692.23000002</v>
      </c>
      <c r="G95" s="49">
        <f>G96+G97+G102+G107+G108+G113+G116+G121+G127+G131+G135+G137+G141+G145</f>
        <v>148803273.60000002</v>
      </c>
      <c r="H95" s="55">
        <f t="shared" si="5"/>
        <v>47.628067966028908</v>
      </c>
    </row>
    <row r="96" spans="4:8" ht="90" x14ac:dyDescent="0.25">
      <c r="D96" s="39" t="s">
        <v>137</v>
      </c>
      <c r="E96" s="37" t="s">
        <v>118</v>
      </c>
      <c r="F96" s="47">
        <v>113551</v>
      </c>
      <c r="G96" s="50">
        <v>113551</v>
      </c>
      <c r="H96" s="56">
        <f t="shared" si="5"/>
        <v>100</v>
      </c>
    </row>
    <row r="97" spans="4:8" x14ac:dyDescent="0.25">
      <c r="D97" s="88" t="s">
        <v>138</v>
      </c>
      <c r="E97" s="84" t="s">
        <v>106</v>
      </c>
      <c r="F97" s="77">
        <v>176381257</v>
      </c>
      <c r="G97" s="75">
        <v>90366638</v>
      </c>
      <c r="H97" s="96">
        <f t="shared" si="5"/>
        <v>51.233696559946843</v>
      </c>
    </row>
    <row r="98" spans="4:8" x14ac:dyDescent="0.25">
      <c r="D98" s="89"/>
      <c r="E98" s="90"/>
      <c r="F98" s="83"/>
      <c r="G98" s="82"/>
      <c r="H98" s="97"/>
    </row>
    <row r="99" spans="4:8" x14ac:dyDescent="0.25">
      <c r="D99" s="89"/>
      <c r="E99" s="90"/>
      <c r="F99" s="83"/>
      <c r="G99" s="82"/>
      <c r="H99" s="97"/>
    </row>
    <row r="100" spans="4:8" x14ac:dyDescent="0.25">
      <c r="D100" s="89"/>
      <c r="E100" s="90"/>
      <c r="F100" s="83"/>
      <c r="G100" s="82"/>
      <c r="H100" s="97"/>
    </row>
    <row r="101" spans="4:8" x14ac:dyDescent="0.25">
      <c r="D101" s="89"/>
      <c r="E101" s="85"/>
      <c r="F101" s="78"/>
      <c r="G101" s="76"/>
      <c r="H101" s="98"/>
    </row>
    <row r="102" spans="4:8" x14ac:dyDescent="0.25">
      <c r="D102" s="88" t="s">
        <v>138</v>
      </c>
      <c r="E102" s="84" t="s">
        <v>119</v>
      </c>
      <c r="F102" s="77">
        <v>5876400</v>
      </c>
      <c r="G102" s="75">
        <v>2913370</v>
      </c>
      <c r="H102" s="96">
        <f t="shared" si="5"/>
        <v>49.577462391940649</v>
      </c>
    </row>
    <row r="103" spans="4:8" x14ac:dyDescent="0.25">
      <c r="D103" s="89"/>
      <c r="E103" s="90"/>
      <c r="F103" s="83"/>
      <c r="G103" s="82"/>
      <c r="H103" s="97"/>
    </row>
    <row r="104" spans="4:8" x14ac:dyDescent="0.25">
      <c r="D104" s="89"/>
      <c r="E104" s="90"/>
      <c r="F104" s="83"/>
      <c r="G104" s="82"/>
      <c r="H104" s="97"/>
    </row>
    <row r="105" spans="4:8" x14ac:dyDescent="0.25">
      <c r="D105" s="89"/>
      <c r="E105" s="90"/>
      <c r="F105" s="83"/>
      <c r="G105" s="82"/>
      <c r="H105" s="97"/>
    </row>
    <row r="106" spans="4:8" x14ac:dyDescent="0.25">
      <c r="D106" s="89"/>
      <c r="E106" s="85"/>
      <c r="F106" s="78"/>
      <c r="G106" s="76"/>
      <c r="H106" s="98"/>
    </row>
    <row r="107" spans="4:8" ht="120" x14ac:dyDescent="0.25">
      <c r="D107" s="39" t="s">
        <v>138</v>
      </c>
      <c r="E107" s="37" t="s">
        <v>120</v>
      </c>
      <c r="F107" s="47">
        <v>1094756</v>
      </c>
      <c r="G107" s="50">
        <v>372419.53</v>
      </c>
      <c r="H107" s="54">
        <f>G107/F107*100</f>
        <v>34.018496359006029</v>
      </c>
    </row>
    <row r="108" spans="4:8" x14ac:dyDescent="0.25">
      <c r="D108" s="88" t="s">
        <v>138</v>
      </c>
      <c r="E108" s="79" t="s">
        <v>121</v>
      </c>
      <c r="F108" s="77">
        <v>29400200</v>
      </c>
      <c r="G108" s="75">
        <v>13087920.800000001</v>
      </c>
      <c r="H108" s="73">
        <f t="shared" ref="H108" si="7">G108/F108*100</f>
        <v>44.516434582077672</v>
      </c>
    </row>
    <row r="109" spans="4:8" x14ac:dyDescent="0.25">
      <c r="D109" s="89"/>
      <c r="E109" s="87"/>
      <c r="F109" s="83"/>
      <c r="G109" s="82"/>
      <c r="H109" s="81"/>
    </row>
    <row r="110" spans="4:8" x14ac:dyDescent="0.25">
      <c r="D110" s="89"/>
      <c r="E110" s="87"/>
      <c r="F110" s="83"/>
      <c r="G110" s="82"/>
      <c r="H110" s="81"/>
    </row>
    <row r="111" spans="4:8" x14ac:dyDescent="0.25">
      <c r="D111" s="89"/>
      <c r="E111" s="87"/>
      <c r="F111" s="83"/>
      <c r="G111" s="82"/>
      <c r="H111" s="81"/>
    </row>
    <row r="112" spans="4:8" x14ac:dyDescent="0.25">
      <c r="D112" s="89"/>
      <c r="E112" s="80"/>
      <c r="F112" s="78"/>
      <c r="G112" s="76"/>
      <c r="H112" s="74"/>
    </row>
    <row r="113" spans="4:8" x14ac:dyDescent="0.25">
      <c r="D113" s="88" t="s">
        <v>138</v>
      </c>
      <c r="E113" s="79" t="s">
        <v>105</v>
      </c>
      <c r="F113" s="77">
        <v>81234985</v>
      </c>
      <c r="G113" s="75">
        <v>38350807.420000002</v>
      </c>
      <c r="H113" s="73">
        <f>G113/F113*100</f>
        <v>47.209718103597851</v>
      </c>
    </row>
    <row r="114" spans="4:8" x14ac:dyDescent="0.25">
      <c r="D114" s="89"/>
      <c r="E114" s="87"/>
      <c r="F114" s="83"/>
      <c r="G114" s="82"/>
      <c r="H114" s="81"/>
    </row>
    <row r="115" spans="4:8" x14ac:dyDescent="0.25">
      <c r="D115" s="89"/>
      <c r="E115" s="80"/>
      <c r="F115" s="78"/>
      <c r="G115" s="76"/>
      <c r="H115" s="74"/>
    </row>
    <row r="116" spans="4:8" x14ac:dyDescent="0.25">
      <c r="D116" s="88" t="s">
        <v>138</v>
      </c>
      <c r="E116" s="84" t="s">
        <v>44</v>
      </c>
      <c r="F116" s="77">
        <v>1538000</v>
      </c>
      <c r="G116" s="75">
        <v>769000</v>
      </c>
      <c r="H116" s="73">
        <f>G116/F116*100</f>
        <v>50</v>
      </c>
    </row>
    <row r="117" spans="4:8" x14ac:dyDescent="0.25">
      <c r="D117" s="89"/>
      <c r="E117" s="90"/>
      <c r="F117" s="83"/>
      <c r="G117" s="82"/>
      <c r="H117" s="81"/>
    </row>
    <row r="118" spans="4:8" x14ac:dyDescent="0.25">
      <c r="D118" s="89"/>
      <c r="E118" s="90"/>
      <c r="F118" s="83"/>
      <c r="G118" s="82"/>
      <c r="H118" s="81"/>
    </row>
    <row r="119" spans="4:8" x14ac:dyDescent="0.25">
      <c r="D119" s="89"/>
      <c r="E119" s="90"/>
      <c r="F119" s="83"/>
      <c r="G119" s="82"/>
      <c r="H119" s="81"/>
    </row>
    <row r="120" spans="4:8" x14ac:dyDescent="0.25">
      <c r="D120" s="89"/>
      <c r="E120" s="85"/>
      <c r="F120" s="78"/>
      <c r="G120" s="76"/>
      <c r="H120" s="74"/>
    </row>
    <row r="121" spans="4:8" x14ac:dyDescent="0.25">
      <c r="D121" s="88" t="s">
        <v>138</v>
      </c>
      <c r="E121" s="84" t="s">
        <v>122</v>
      </c>
      <c r="F121" s="77">
        <v>111300</v>
      </c>
      <c r="G121" s="75">
        <v>52470</v>
      </c>
      <c r="H121" s="73">
        <f>G121/F121*100</f>
        <v>47.142857142857139</v>
      </c>
    </row>
    <row r="122" spans="4:8" x14ac:dyDescent="0.25">
      <c r="D122" s="89"/>
      <c r="E122" s="90"/>
      <c r="F122" s="83"/>
      <c r="G122" s="82"/>
      <c r="H122" s="81"/>
    </row>
    <row r="123" spans="4:8" x14ac:dyDescent="0.25">
      <c r="D123" s="89"/>
      <c r="E123" s="90"/>
      <c r="F123" s="83"/>
      <c r="G123" s="82"/>
      <c r="H123" s="81"/>
    </row>
    <row r="124" spans="4:8" x14ac:dyDescent="0.25">
      <c r="D124" s="89"/>
      <c r="E124" s="90"/>
      <c r="F124" s="83"/>
      <c r="G124" s="82"/>
      <c r="H124" s="81"/>
    </row>
    <row r="125" spans="4:8" x14ac:dyDescent="0.25">
      <c r="D125" s="89"/>
      <c r="E125" s="90"/>
      <c r="F125" s="83"/>
      <c r="G125" s="82"/>
      <c r="H125" s="81"/>
    </row>
    <row r="126" spans="4:8" x14ac:dyDescent="0.25">
      <c r="D126" s="89"/>
      <c r="E126" s="85"/>
      <c r="F126" s="78"/>
      <c r="G126" s="76"/>
      <c r="H126" s="74"/>
    </row>
    <row r="127" spans="4:8" x14ac:dyDescent="0.25">
      <c r="D127" s="91" t="s">
        <v>139</v>
      </c>
      <c r="E127" s="79" t="s">
        <v>123</v>
      </c>
      <c r="F127" s="77">
        <v>1343978</v>
      </c>
      <c r="G127" s="103">
        <v>671989</v>
      </c>
      <c r="H127" s="106">
        <f>G127/F127*100</f>
        <v>50</v>
      </c>
    </row>
    <row r="128" spans="4:8" x14ac:dyDescent="0.25">
      <c r="D128" s="92"/>
      <c r="E128" s="87"/>
      <c r="F128" s="83"/>
      <c r="G128" s="104"/>
      <c r="H128" s="107"/>
    </row>
    <row r="129" spans="4:8" x14ac:dyDescent="0.25">
      <c r="D129" s="92"/>
      <c r="E129" s="87"/>
      <c r="F129" s="83"/>
      <c r="G129" s="104"/>
      <c r="H129" s="107"/>
    </row>
    <row r="130" spans="4:8" x14ac:dyDescent="0.25">
      <c r="D130" s="92"/>
      <c r="E130" s="80"/>
      <c r="F130" s="78"/>
      <c r="G130" s="105"/>
      <c r="H130" s="108"/>
    </row>
    <row r="131" spans="4:8" x14ac:dyDescent="0.25">
      <c r="D131" s="91" t="s">
        <v>140</v>
      </c>
      <c r="E131" s="79" t="s">
        <v>124</v>
      </c>
      <c r="F131" s="77">
        <v>418977.25</v>
      </c>
      <c r="G131" s="75">
        <v>296349.74</v>
      </c>
      <c r="H131" s="73">
        <f>G131/F131*100</f>
        <v>70.731702019620386</v>
      </c>
    </row>
    <row r="132" spans="4:8" x14ac:dyDescent="0.25">
      <c r="D132" s="92"/>
      <c r="E132" s="87"/>
      <c r="F132" s="83"/>
      <c r="G132" s="82"/>
      <c r="H132" s="81"/>
    </row>
    <row r="133" spans="4:8" x14ac:dyDescent="0.25">
      <c r="D133" s="92"/>
      <c r="E133" s="87"/>
      <c r="F133" s="83"/>
      <c r="G133" s="82"/>
      <c r="H133" s="81"/>
    </row>
    <row r="134" spans="4:8" x14ac:dyDescent="0.25">
      <c r="D134" s="92"/>
      <c r="E134" s="80"/>
      <c r="F134" s="78"/>
      <c r="G134" s="76"/>
      <c r="H134" s="74"/>
    </row>
    <row r="135" spans="4:8" x14ac:dyDescent="0.25">
      <c r="D135" s="91" t="s">
        <v>141</v>
      </c>
      <c r="E135" s="79" t="s">
        <v>125</v>
      </c>
      <c r="F135" s="77">
        <v>3246029</v>
      </c>
      <c r="G135" s="75">
        <v>1700303</v>
      </c>
      <c r="H135" s="73">
        <f>G135/F135*100</f>
        <v>52.381016928684247</v>
      </c>
    </row>
    <row r="136" spans="4:8" ht="57.75" customHeight="1" x14ac:dyDescent="0.25">
      <c r="D136" s="92"/>
      <c r="E136" s="80"/>
      <c r="F136" s="78"/>
      <c r="G136" s="76"/>
      <c r="H136" s="74"/>
    </row>
    <row r="137" spans="4:8" x14ac:dyDescent="0.25">
      <c r="D137" s="91" t="s">
        <v>142</v>
      </c>
      <c r="E137" s="79" t="s">
        <v>45</v>
      </c>
      <c r="F137" s="77">
        <v>11361636</v>
      </c>
      <c r="G137" s="75"/>
      <c r="H137" s="73">
        <f>G137/F137*100</f>
        <v>0</v>
      </c>
    </row>
    <row r="138" spans="4:8" x14ac:dyDescent="0.25">
      <c r="D138" s="92"/>
      <c r="E138" s="87"/>
      <c r="F138" s="83"/>
      <c r="G138" s="82"/>
      <c r="H138" s="81"/>
    </row>
    <row r="139" spans="4:8" x14ac:dyDescent="0.25">
      <c r="D139" s="92"/>
      <c r="E139" s="87"/>
      <c r="F139" s="83"/>
      <c r="G139" s="82"/>
      <c r="H139" s="81"/>
    </row>
    <row r="140" spans="4:8" x14ac:dyDescent="0.25">
      <c r="D140" s="92"/>
      <c r="E140" s="80"/>
      <c r="F140" s="78"/>
      <c r="G140" s="76"/>
      <c r="H140" s="74"/>
    </row>
    <row r="141" spans="4:8" x14ac:dyDescent="0.25">
      <c r="D141" s="91" t="s">
        <v>138</v>
      </c>
      <c r="E141" s="79" t="s">
        <v>107</v>
      </c>
      <c r="F141" s="77">
        <v>234462</v>
      </c>
      <c r="G141" s="75">
        <v>108455.11</v>
      </c>
      <c r="H141" s="73">
        <f>G141/F141*100</f>
        <v>46.257009664679138</v>
      </c>
    </row>
    <row r="142" spans="4:8" x14ac:dyDescent="0.25">
      <c r="D142" s="92"/>
      <c r="E142" s="87"/>
      <c r="F142" s="83"/>
      <c r="G142" s="82"/>
      <c r="H142" s="81"/>
    </row>
    <row r="143" spans="4:8" x14ac:dyDescent="0.25">
      <c r="D143" s="92"/>
      <c r="E143" s="87"/>
      <c r="F143" s="83"/>
      <c r="G143" s="82"/>
      <c r="H143" s="81"/>
    </row>
    <row r="144" spans="4:8" x14ac:dyDescent="0.25">
      <c r="D144" s="92"/>
      <c r="E144" s="80"/>
      <c r="F144" s="78"/>
      <c r="G144" s="76"/>
      <c r="H144" s="74"/>
    </row>
    <row r="145" spans="4:8" ht="150" x14ac:dyDescent="0.25">
      <c r="D145" s="38" t="s">
        <v>138</v>
      </c>
      <c r="E145" s="36" t="s">
        <v>88</v>
      </c>
      <c r="F145" s="47">
        <v>72160.98</v>
      </c>
      <c r="G145" s="50"/>
      <c r="H145" s="54">
        <f>G145/F145*100</f>
        <v>0</v>
      </c>
    </row>
    <row r="146" spans="4:8" x14ac:dyDescent="0.25">
      <c r="D146" s="15" t="s">
        <v>143</v>
      </c>
      <c r="E146" s="30" t="s">
        <v>46</v>
      </c>
      <c r="F146" s="51">
        <f>F147+F151+F152</f>
        <v>39555970</v>
      </c>
      <c r="G146" s="51">
        <f t="shared" ref="G146" si="8">G147</f>
        <v>2551600</v>
      </c>
      <c r="H146" s="57">
        <f>G146/F146*100</f>
        <v>6.4506065708918277</v>
      </c>
    </row>
    <row r="147" spans="4:8" ht="75" x14ac:dyDescent="0.25">
      <c r="D147" s="39" t="s">
        <v>144</v>
      </c>
      <c r="E147" s="26" t="s">
        <v>47</v>
      </c>
      <c r="F147" s="52">
        <f>F148+F149+F150</f>
        <v>6305970</v>
      </c>
      <c r="G147" s="52">
        <f>G148+G149+G150</f>
        <v>2551600</v>
      </c>
      <c r="H147" s="70">
        <f t="shared" ref="H147:H154" si="9">G147/F147*100</f>
        <v>40.463243561260207</v>
      </c>
    </row>
    <row r="148" spans="4:8" ht="90" x14ac:dyDescent="0.25">
      <c r="D148" s="39" t="s">
        <v>145</v>
      </c>
      <c r="E148" s="33" t="s">
        <v>127</v>
      </c>
      <c r="F148" s="47">
        <v>4570000</v>
      </c>
      <c r="G148" s="50">
        <v>597500</v>
      </c>
      <c r="H148" s="70">
        <f t="shared" si="9"/>
        <v>13.074398249452953</v>
      </c>
    </row>
    <row r="149" spans="4:8" ht="90" x14ac:dyDescent="0.25">
      <c r="D149" s="39" t="s">
        <v>145</v>
      </c>
      <c r="E149" s="34" t="s">
        <v>126</v>
      </c>
      <c r="F149" s="47">
        <v>1622000</v>
      </c>
      <c r="G149" s="50">
        <v>1950000</v>
      </c>
      <c r="H149" s="70">
        <f t="shared" si="9"/>
        <v>120.22194821208384</v>
      </c>
    </row>
    <row r="150" spans="4:8" ht="45" x14ac:dyDescent="0.25">
      <c r="D150" s="39" t="s">
        <v>146</v>
      </c>
      <c r="E150" s="26" t="s">
        <v>99</v>
      </c>
      <c r="F150" s="47">
        <v>113970</v>
      </c>
      <c r="G150" s="50">
        <v>4100</v>
      </c>
      <c r="H150" s="70">
        <f t="shared" si="9"/>
        <v>3.5974379222602435</v>
      </c>
    </row>
    <row r="151" spans="4:8" ht="75" x14ac:dyDescent="0.25">
      <c r="D151" s="65" t="s">
        <v>181</v>
      </c>
      <c r="E151" s="42" t="s">
        <v>182</v>
      </c>
      <c r="F151" s="69">
        <v>18778880</v>
      </c>
      <c r="G151" s="68"/>
      <c r="H151" s="70"/>
    </row>
    <row r="152" spans="4:8" ht="90" x14ac:dyDescent="0.25">
      <c r="D152" s="65" t="s">
        <v>181</v>
      </c>
      <c r="E152" s="42" t="s">
        <v>183</v>
      </c>
      <c r="F152" s="69">
        <v>14471120</v>
      </c>
      <c r="G152" s="68"/>
      <c r="H152" s="70"/>
    </row>
    <row r="153" spans="4:8" ht="60" x14ac:dyDescent="0.25">
      <c r="D153" s="43" t="s">
        <v>147</v>
      </c>
      <c r="E153" s="42" t="s">
        <v>148</v>
      </c>
      <c r="F153" s="47">
        <v>36149.69</v>
      </c>
      <c r="G153" s="50">
        <v>36149.69</v>
      </c>
      <c r="H153" s="70">
        <f t="shared" si="9"/>
        <v>100</v>
      </c>
    </row>
    <row r="154" spans="4:8" x14ac:dyDescent="0.25">
      <c r="D154" s="14"/>
      <c r="E154" s="31" t="s">
        <v>48</v>
      </c>
      <c r="F154" s="23">
        <f>SUM(F16+F80+F153)</f>
        <v>631644690.42000008</v>
      </c>
      <c r="G154" s="23">
        <f>SUM(G16+G80+G153)</f>
        <v>290075116.73000002</v>
      </c>
      <c r="H154" s="57">
        <f t="shared" si="9"/>
        <v>45.923779797328798</v>
      </c>
    </row>
    <row r="156" spans="4:8" x14ac:dyDescent="0.25">
      <c r="E156" s="32"/>
      <c r="F156" s="44">
        <v>9112569.2200000007</v>
      </c>
      <c r="G156" s="44">
        <v>-6321023.6399999997</v>
      </c>
    </row>
    <row r="157" spans="4:8" x14ac:dyDescent="0.25">
      <c r="F157" s="20">
        <f>F154+F156</f>
        <v>640757259.6400001</v>
      </c>
      <c r="G157" s="20">
        <f>G154+G156</f>
        <v>283754093.09000003</v>
      </c>
    </row>
  </sheetData>
  <mergeCells count="72">
    <mergeCell ref="G113:G115"/>
    <mergeCell ref="G116:G120"/>
    <mergeCell ref="H116:H120"/>
    <mergeCell ref="F127:F130"/>
    <mergeCell ref="H121:H126"/>
    <mergeCell ref="H113:H115"/>
    <mergeCell ref="G127:G130"/>
    <mergeCell ref="H127:H130"/>
    <mergeCell ref="E9:H9"/>
    <mergeCell ref="E11:H11"/>
    <mergeCell ref="E10:H10"/>
    <mergeCell ref="E12:H12"/>
    <mergeCell ref="G108:G112"/>
    <mergeCell ref="H97:H101"/>
    <mergeCell ref="H102:H106"/>
    <mergeCell ref="H108:H112"/>
    <mergeCell ref="G50:G51"/>
    <mergeCell ref="G71:G72"/>
    <mergeCell ref="H71:H72"/>
    <mergeCell ref="H50:H51"/>
    <mergeCell ref="D71:D72"/>
    <mergeCell ref="E50:E51"/>
    <mergeCell ref="F50:F51"/>
    <mergeCell ref="D50:D51"/>
    <mergeCell ref="F71:F72"/>
    <mergeCell ref="E131:E134"/>
    <mergeCell ref="E127:E130"/>
    <mergeCell ref="E97:E101"/>
    <mergeCell ref="E116:E120"/>
    <mergeCell ref="E102:E106"/>
    <mergeCell ref="E108:E112"/>
    <mergeCell ref="E113:E115"/>
    <mergeCell ref="D141:D144"/>
    <mergeCell ref="D135:D136"/>
    <mergeCell ref="D137:D140"/>
    <mergeCell ref="D127:D130"/>
    <mergeCell ref="D131:D134"/>
    <mergeCell ref="D97:D101"/>
    <mergeCell ref="D121:D126"/>
    <mergeCell ref="E121:E126"/>
    <mergeCell ref="F121:F126"/>
    <mergeCell ref="F102:F106"/>
    <mergeCell ref="D102:D106"/>
    <mergeCell ref="D108:D112"/>
    <mergeCell ref="D113:D115"/>
    <mergeCell ref="D116:D120"/>
    <mergeCell ref="F113:F115"/>
    <mergeCell ref="F108:F112"/>
    <mergeCell ref="H141:H144"/>
    <mergeCell ref="G141:G144"/>
    <mergeCell ref="F141:F144"/>
    <mergeCell ref="E141:E144"/>
    <mergeCell ref="H137:H140"/>
    <mergeCell ref="G137:G140"/>
    <mergeCell ref="F137:F140"/>
    <mergeCell ref="E137:E140"/>
    <mergeCell ref="E8:H8"/>
    <mergeCell ref="E1:H1"/>
    <mergeCell ref="H135:H136"/>
    <mergeCell ref="G135:G136"/>
    <mergeCell ref="F135:F136"/>
    <mergeCell ref="E135:E136"/>
    <mergeCell ref="H131:H134"/>
    <mergeCell ref="G131:G134"/>
    <mergeCell ref="F116:F120"/>
    <mergeCell ref="E71:E72"/>
    <mergeCell ref="F97:F101"/>
    <mergeCell ref="G121:G126"/>
    <mergeCell ref="G97:G101"/>
    <mergeCell ref="G102:G106"/>
    <mergeCell ref="F131:F134"/>
    <mergeCell ref="D13:H13"/>
  </mergeCells>
  <pageMargins left="0.35433070866141736" right="0.15748031496062992" top="0.15748031496062992" bottom="0.27559055118110237" header="0.31496062992125984" footer="0.19685039370078741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2018-07-25T08:00:33Z</cp:lastPrinted>
  <dcterms:created xsi:type="dcterms:W3CDTF">2014-07-07T05:57:34Z</dcterms:created>
  <dcterms:modified xsi:type="dcterms:W3CDTF">2018-07-25T08:00:45Z</dcterms:modified>
</cp:coreProperties>
</file>